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001\Desktop\"/>
    </mc:Choice>
  </mc:AlternateContent>
  <bookViews>
    <workbookView xWindow="0" yWindow="0" windowWidth="21600" windowHeight="10320"/>
  </bookViews>
  <sheets>
    <sheet name="P. infraestructura " sheetId="2" r:id="rId1"/>
    <sheet name="Repuestos" sheetId="3" r:id="rId2"/>
    <sheet name="Stock de equipos" sheetId="4" r:id="rId3"/>
  </sheets>
  <calcPr calcId="152511"/>
</workbook>
</file>

<file path=xl/calcChain.xml><?xml version="1.0" encoding="utf-8"?>
<calcChain xmlns="http://schemas.openxmlformats.org/spreadsheetml/2006/main">
  <c r="E6" i="4" l="1"/>
  <c r="E7" i="4" l="1"/>
  <c r="E8" i="4" s="1"/>
  <c r="D108" i="3" l="1"/>
  <c r="D109" i="3"/>
  <c r="D110" i="3"/>
  <c r="D99" i="3"/>
  <c r="D62" i="3" l="1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100" i="3"/>
  <c r="D101" i="3"/>
  <c r="D102" i="3"/>
  <c r="D103" i="3"/>
  <c r="D104" i="3"/>
  <c r="D105" i="3"/>
  <c r="D106" i="3"/>
  <c r="D61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44" i="3"/>
  <c r="D8" i="3"/>
  <c r="D3" i="3"/>
  <c r="D4" i="3"/>
  <c r="D5" i="3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2" i="3"/>
  <c r="E29" i="2"/>
  <c r="E21" i="2"/>
  <c r="E14" i="2"/>
  <c r="E4" i="2"/>
  <c r="E7" i="2"/>
  <c r="D49" i="2"/>
  <c r="E49" i="2" s="1"/>
  <c r="D48" i="2"/>
  <c r="E48" i="2" s="1"/>
  <c r="D41" i="2"/>
  <c r="E41" i="2" s="1"/>
  <c r="D35" i="2"/>
  <c r="E35" i="2" s="1"/>
  <c r="E22" i="2"/>
  <c r="E6" i="2"/>
  <c r="E5" i="2"/>
  <c r="E3" i="2"/>
  <c r="D107" i="3" l="1"/>
  <c r="E50" i="2"/>
  <c r="E23" i="2"/>
  <c r="D111" i="3"/>
  <c r="E42" i="2"/>
  <c r="E36" i="2"/>
  <c r="E30" i="2"/>
  <c r="E15" i="2" l="1"/>
  <c r="E8" i="2" l="1"/>
</calcChain>
</file>

<file path=xl/sharedStrings.xml><?xml version="1.0" encoding="utf-8"?>
<sst xmlns="http://schemas.openxmlformats.org/spreadsheetml/2006/main" count="184" uniqueCount="141">
  <si>
    <t xml:space="preserve">Cargo </t>
  </si>
  <si>
    <t>Cant.</t>
  </si>
  <si>
    <t xml:space="preserve">Varlor mensual </t>
  </si>
  <si>
    <t>Valor con IVA</t>
  </si>
  <si>
    <t>Gerente de Proyecto</t>
  </si>
  <si>
    <t>Coordinador</t>
  </si>
  <si>
    <t>Ingenieros</t>
  </si>
  <si>
    <t>TOTAL PERSONAL</t>
  </si>
  <si>
    <t>Tecnologos Comnunicaciones</t>
  </si>
  <si>
    <t>Tecnologos soporte</t>
  </si>
  <si>
    <t xml:space="preserve">PERSONAL SOPORTE INFRAESTRUCTURA </t>
  </si>
  <si>
    <t>IVA</t>
  </si>
  <si>
    <t xml:space="preserve">PERSONAL MANTENIMIENTOS EQUIPOS DE COMPUTO </t>
  </si>
  <si>
    <t>Tecnicos de mantenimiento</t>
  </si>
  <si>
    <t xml:space="preserve">PERSONAL MANTENIMIENTOS SOLUCION PLENARIA </t>
  </si>
  <si>
    <t>Ingeniero de mantenimiento</t>
  </si>
  <si>
    <t>PERSONAL MANTENIMIENTOS SOLUCION ASISTENCIA COMISIONES</t>
  </si>
  <si>
    <t>PERSONAL MANTENIMIENTOS AIRES ACONDICIONADOS ESPECIALIZADOS</t>
  </si>
  <si>
    <t>PERSONAL MANTENIMIENTOS UPS</t>
  </si>
  <si>
    <t>PERSONAL MANTENIMIENTOS CENTRO DE DATOS DATACENTER</t>
  </si>
  <si>
    <t>DETALLE</t>
  </si>
  <si>
    <t xml:space="preserve">Valor Unitario </t>
  </si>
  <si>
    <t>Cantidades Aproximadas</t>
  </si>
  <si>
    <t xml:space="preserve">Valor IVA incluido </t>
  </si>
  <si>
    <t>Memoria DDR2 2GB</t>
  </si>
  <si>
    <t>Memoria DDR3 2GB</t>
  </si>
  <si>
    <t>Memoria DDR3 4GB</t>
  </si>
  <si>
    <t>Memoria DDR3 8GB</t>
  </si>
  <si>
    <t>Disco Duro SATA 500</t>
  </si>
  <si>
    <t>Disco Duro SATA 1 TERA</t>
  </si>
  <si>
    <t>Disco Duro PORTABLE 1 TB</t>
  </si>
  <si>
    <t>Disco Duro PORTABLE 2 TB</t>
  </si>
  <si>
    <t>Disco Duro SATA para Portátil 500 GB</t>
  </si>
  <si>
    <t>Disco Duro SATA para Portátil 1 TB</t>
  </si>
  <si>
    <t>Procesador Intel CORE I3 TERCERA GENERACIÓN</t>
  </si>
  <si>
    <t>Procesador Intel CORE I5 TERCERA GENERACIÓN</t>
  </si>
  <si>
    <t>Procesador Intel CORE I7 TERCERA GENERACIÓN</t>
  </si>
  <si>
    <t>Conversor RCA – HDMI</t>
  </si>
  <si>
    <t>Conversor RCA – VGA</t>
  </si>
  <si>
    <t>Conversor VGA – HDMI</t>
  </si>
  <si>
    <t>Cable USB para impresora</t>
  </si>
  <si>
    <t>Cable de Video VGA</t>
  </si>
  <si>
    <t>Cable de datos HDMI</t>
  </si>
  <si>
    <t>Cable de poder</t>
  </si>
  <si>
    <t>Cable de red UTP calibre 6 caja x 305 mts</t>
  </si>
  <si>
    <t>Conector RJ45 x 100 UNIDADES</t>
  </si>
  <si>
    <t>Conector RJ11 x 100 UNIDADES</t>
  </si>
  <si>
    <t>Conector RJ9 x 100 UNIDADES</t>
  </si>
  <si>
    <t>Patch Cord Certificado de 1.8 mts</t>
  </si>
  <si>
    <t>Patch Cord de Certificado 3 mts</t>
  </si>
  <si>
    <t>Patch Cord de Certificado 5 mts</t>
  </si>
  <si>
    <t>Unidad Quemador de DVD SATA DOBLE CAPA - PC</t>
  </si>
  <si>
    <t>Unidad Quemadora externa de DVD SATA DOBLE CAPA – Portable</t>
  </si>
  <si>
    <t>Switch de 8 puertos administrables</t>
  </si>
  <si>
    <t>Switch de 16 puertos administrables</t>
  </si>
  <si>
    <t>Switch de 24 puertos administrables</t>
  </si>
  <si>
    <t>Tarjetas de Red LAN 10/100M/1000</t>
  </si>
  <si>
    <t>Tarjetas  Inalámbricas  de  Red 10/100M/1000</t>
  </si>
  <si>
    <t>PILA LITIO 3V CR2016</t>
  </si>
  <si>
    <t>Teclado USB no genérico</t>
  </si>
  <si>
    <t>Mouse USB ÓPTICO no genérico</t>
  </si>
  <si>
    <t>Monitor de 18,5 pulgadas o superior</t>
  </si>
  <si>
    <t>Multitomas de 6 puertos</t>
  </si>
  <si>
    <t>Extensión de energía x 6 mts</t>
  </si>
  <si>
    <t>Fuente ATX650W</t>
  </si>
  <si>
    <t>IMPRESORAS Y SCANNER</t>
  </si>
  <si>
    <t>Unidad Fusora para HP 9050</t>
  </si>
  <si>
    <t>Unidad Fusora para HP 4345</t>
  </si>
  <si>
    <t>Unidad Fusora para HP 4015</t>
  </si>
  <si>
    <t>Unidad Fusora para HP CP3525</t>
  </si>
  <si>
    <t>Board 9050</t>
  </si>
  <si>
    <t>Pick Roller para HP 4345</t>
  </si>
  <si>
    <t>Pick Roller para HP 4015</t>
  </si>
  <si>
    <t>Separation Pad para HP 4345</t>
  </si>
  <si>
    <t>Separation Pad para HP 4015</t>
  </si>
  <si>
    <t>Rodillos de presión para HP 4345 o HP 4015</t>
  </si>
  <si>
    <t>Acetato Fusor HP 9050</t>
  </si>
  <si>
    <t>Acetato Fusor HP CP3525</t>
  </si>
  <si>
    <t>Acetato Fusor HP 4015</t>
  </si>
  <si>
    <t>Acetato Fusor HP 4345</t>
  </si>
  <si>
    <t>Kit de mantenimiento para Scanner HP8460 / 8470</t>
  </si>
  <si>
    <t>Kit de mantenimiento impresora EPSON TMU 295</t>
  </si>
  <si>
    <t>OTROS</t>
  </si>
  <si>
    <t>Cargador original para Portátil HP de 18.5 v 3.5 A</t>
  </si>
  <si>
    <t>Cargador Genérico para Portátil HP de 19 v 4.7 A aguja</t>
  </si>
  <si>
    <t>Cargador original para Portátil Dell 19 v 3.34 A</t>
  </si>
  <si>
    <t>Cargador Genérico para Portátil Dell 19 v 3.34 A</t>
  </si>
  <si>
    <t>Batería para portátil HP, DELL, LENOVO</t>
  </si>
  <si>
    <t>Diadema con micrófono stereo</t>
  </si>
  <si>
    <t>Cámara web HD 2 megapíxeles</t>
  </si>
  <si>
    <t>Micrófono DCN MIC L SILVER</t>
  </si>
  <si>
    <t>DCN FMICB Panel de control de micrófonos</t>
  </si>
  <si>
    <t>DCN FMIC Panel de conexión de micrófonos</t>
  </si>
  <si>
    <t>ADAPTADOR VIDEO HDMI PARA PORTÁTIL</t>
  </si>
  <si>
    <t>ADAPTADORES DE RED PARA PORTÁTIL</t>
  </si>
  <si>
    <t>BANDEJA 4 IMPRESORA HP 9050</t>
  </si>
  <si>
    <t>BATERÍA PORTÁTIL HP 340</t>
  </si>
  <si>
    <t>BOARD PARA EQUIPO HP 6005</t>
  </si>
  <si>
    <t xml:space="preserve">CABLE ADAPTADOR DE CORRIENTE IDE - SATA </t>
  </si>
  <si>
    <t>CABLE PARALELO DE IMPRESORA TMU 295</t>
  </si>
  <si>
    <t>CARGADOR PARA PORTÁTIL TOSHIBA</t>
  </si>
  <si>
    <t>DISCO DURO EXTERNO 4TB</t>
  </si>
  <si>
    <t>FEED ROLLER HP 4015</t>
  </si>
  <si>
    <t>FEED ROLLER HP 4345</t>
  </si>
  <si>
    <t>FEED ROLLER HP 9050</t>
  </si>
  <si>
    <t>FUENTE DE PODER ESPECIFICA</t>
  </si>
  <si>
    <t>FUSER DELIVERY DRIVE ASSEMBLY</t>
  </si>
  <si>
    <t>KIT DE MANTENIMIENTO 4015</t>
  </si>
  <si>
    <t>KIT DE MANTENIMIENTO 4345</t>
  </si>
  <si>
    <t>KIT DE MANTENIMIENTO 9050</t>
  </si>
  <si>
    <t>KIT DE MANTENIMIENTO HP 4015</t>
  </si>
  <si>
    <t>KIT DE MANTENIMIENTO HP 8500</t>
  </si>
  <si>
    <t>KIT MANTENIMIENTO HP 4345 CON PICKUP ROLLER</t>
  </si>
  <si>
    <t>KIT MANTENIMIENTO IMPRESORA HP 830</t>
  </si>
  <si>
    <t>MEMORIA DDR1 1 GB</t>
  </si>
  <si>
    <t xml:space="preserve">MEMORIAS FLASH </t>
  </si>
  <si>
    <t xml:space="preserve">MOUSE INALÁMBRICO </t>
  </si>
  <si>
    <t>PANTALLA TOUCH PANEL IMPRESORA HP 500</t>
  </si>
  <si>
    <t>PICK UP ROLLER SCANNER HP8460</t>
  </si>
  <si>
    <t>PICKUP ROLLER HP 4555</t>
  </si>
  <si>
    <t>PICKUP ROLLER HP 9050</t>
  </si>
  <si>
    <t>PINZA VOLTIAMPERIMÉTRICA</t>
  </si>
  <si>
    <t>PUERTA LATERAL DE BANDEJA NO. 4 HP 9050</t>
  </si>
  <si>
    <t>RETENEDOR DE DOCUMENTOS IMPRESORA HP 9050</t>
  </si>
  <si>
    <t>RODILLOS DE PRESIÓN M830</t>
  </si>
  <si>
    <t>ROUTER INALÁMBRICO</t>
  </si>
  <si>
    <t>SEPARATION PAD SCANNER</t>
  </si>
  <si>
    <t>STORAGE FUENTE DE PODER</t>
  </si>
  <si>
    <t>TARJETA DE VOLTAJE UPS PLENARIA</t>
  </si>
  <si>
    <t>TOUCH PANEL HP 525</t>
  </si>
  <si>
    <t>UNIDAD FUSORA HP 4555</t>
  </si>
  <si>
    <t>VENTILADOR PARA AIRE ACONDICIONADO</t>
  </si>
  <si>
    <t>TOTAL REPUESTOS Y ELEMENTOS </t>
  </si>
  <si>
    <t xml:space="preserve">Valor mensual </t>
  </si>
  <si>
    <t>Equipos de escritorio</t>
  </si>
  <si>
    <t>Portatiles</t>
  </si>
  <si>
    <t xml:space="preserve">Video beam </t>
  </si>
  <si>
    <t>STOCK DE EQUIPOS</t>
  </si>
  <si>
    <t>SUBTOTOTAL</t>
  </si>
  <si>
    <t>TOTAL</t>
  </si>
  <si>
    <t>Impresoras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</si>
</sst>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64" formatCode="_-&quot;$&quot;\ * #,##0.00_-;\-&quot;$&quot;\ * #,##0.00_-;_-&quot;$&quot;\ * &quot;-&quot;??_-;_-@_-"/>
    <numFmt numFmtId="165" formatCode="_(&quot;$&quot;\ * #,##0_);_(&quot;$&quot;\ * \(#,##0\);_(&quot;$&quot;\ 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ill="1"/>
    <xf numFmtId="44" fontId="0" fillId="0" borderId="0" xfId="1" applyFont="1"/>
    <xf numFmtId="44" fontId="5" fillId="0" borderId="1" xfId="1" applyFont="1" applyBorder="1" applyAlignment="1">
      <alignment vertical="center"/>
    </xf>
    <xf numFmtId="44" fontId="5" fillId="0" borderId="1" xfId="0" applyNumberFormat="1" applyFont="1" applyBorder="1" applyAlignment="1">
      <alignment vertical="center"/>
    </xf>
    <xf numFmtId="0" fontId="0" fillId="0" borderId="1" xfId="0" applyBorder="1"/>
    <xf numFmtId="0" fontId="0" fillId="0" borderId="0" xfId="0" applyFill="1" applyBorder="1"/>
    <xf numFmtId="44" fontId="0" fillId="0" borderId="1" xfId="0" applyNumberFormat="1" applyBorder="1"/>
    <xf numFmtId="44" fontId="0" fillId="0" borderId="1" xfId="1" applyFont="1" applyBorder="1"/>
    <xf numFmtId="0" fontId="0" fillId="0" borderId="0" xfId="0" applyBorder="1"/>
    <xf numFmtId="44" fontId="5" fillId="0" borderId="6" xfId="1" applyFont="1" applyBorder="1" applyAlignment="1">
      <alignment vertical="center"/>
    </xf>
    <xf numFmtId="44" fontId="5" fillId="0" borderId="7" xfId="1" applyFont="1" applyBorder="1" applyAlignment="1">
      <alignment vertical="center"/>
    </xf>
    <xf numFmtId="0" fontId="2" fillId="0" borderId="1" xfId="0" applyFont="1" applyBorder="1"/>
    <xf numFmtId="164" fontId="0" fillId="0" borderId="0" xfId="0" applyNumberFormat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G13" sqref="G13"/>
    </sheetView>
  </sheetViews>
  <sheetFormatPr baseColWidth="10" defaultRowHeight="15" x14ac:dyDescent="0.25"/>
  <cols>
    <col min="1" max="1" width="27" customWidth="1"/>
    <col min="2" max="2" width="12" customWidth="1"/>
    <col min="3" max="5" width="14.140625" customWidth="1"/>
    <col min="7" max="7" width="14.5703125" bestFit="1" customWidth="1"/>
  </cols>
  <sheetData>
    <row r="1" spans="1:5" x14ac:dyDescent="0.25">
      <c r="A1" s="35" t="s">
        <v>10</v>
      </c>
      <c r="B1" s="35"/>
      <c r="C1" s="35"/>
      <c r="D1" s="35"/>
      <c r="E1" s="35"/>
    </row>
    <row r="2" spans="1:5" x14ac:dyDescent="0.25">
      <c r="A2" s="1" t="s">
        <v>0</v>
      </c>
      <c r="B2" s="2" t="s">
        <v>1</v>
      </c>
      <c r="C2" s="1" t="s">
        <v>133</v>
      </c>
      <c r="D2" s="2" t="s">
        <v>11</v>
      </c>
      <c r="E2" s="1" t="s">
        <v>3</v>
      </c>
    </row>
    <row r="3" spans="1:5" ht="14.45" customHeight="1" x14ac:dyDescent="0.25">
      <c r="A3" s="1" t="s">
        <v>4</v>
      </c>
      <c r="B3" s="2">
        <v>1</v>
      </c>
      <c r="C3" s="3">
        <v>0</v>
      </c>
      <c r="D3" s="3">
        <v>0</v>
      </c>
      <c r="E3" s="3">
        <f>(C3+D3)*B3</f>
        <v>0</v>
      </c>
    </row>
    <row r="4" spans="1:5" x14ac:dyDescent="0.25">
      <c r="A4" s="1" t="s">
        <v>5</v>
      </c>
      <c r="B4" s="2">
        <v>1</v>
      </c>
      <c r="C4" s="3">
        <v>0</v>
      </c>
      <c r="D4" s="3">
        <v>0</v>
      </c>
      <c r="E4" s="3">
        <f t="shared" ref="E4:E7" si="0">(C4+D4)*B4</f>
        <v>0</v>
      </c>
    </row>
    <row r="5" spans="1:5" x14ac:dyDescent="0.25">
      <c r="A5" s="1" t="s">
        <v>6</v>
      </c>
      <c r="B5" s="2">
        <v>2</v>
      </c>
      <c r="C5" s="3">
        <v>0</v>
      </c>
      <c r="D5" s="3">
        <v>0</v>
      </c>
      <c r="E5" s="3">
        <f t="shared" si="0"/>
        <v>0</v>
      </c>
    </row>
    <row r="6" spans="1:5" x14ac:dyDescent="0.25">
      <c r="A6" s="1" t="s">
        <v>9</v>
      </c>
      <c r="B6" s="2">
        <v>5</v>
      </c>
      <c r="C6" s="3">
        <v>0</v>
      </c>
      <c r="D6" s="3">
        <v>0</v>
      </c>
      <c r="E6" s="3">
        <f t="shared" si="0"/>
        <v>0</v>
      </c>
    </row>
    <row r="7" spans="1:5" x14ac:dyDescent="0.25">
      <c r="A7" s="1" t="s">
        <v>8</v>
      </c>
      <c r="B7" s="2">
        <v>6</v>
      </c>
      <c r="C7" s="3">
        <v>0</v>
      </c>
      <c r="D7" s="3">
        <v>0</v>
      </c>
      <c r="E7" s="3">
        <f t="shared" si="0"/>
        <v>0</v>
      </c>
    </row>
    <row r="8" spans="1:5" x14ac:dyDescent="0.25">
      <c r="A8" s="32" t="s">
        <v>7</v>
      </c>
      <c r="B8" s="33"/>
      <c r="C8" s="33"/>
      <c r="D8" s="34"/>
      <c r="E8" s="4">
        <f>SUM(E3:E7)</f>
        <v>0</v>
      </c>
    </row>
    <row r="12" spans="1:5" x14ac:dyDescent="0.25">
      <c r="A12" s="35" t="s">
        <v>12</v>
      </c>
      <c r="B12" s="35"/>
      <c r="C12" s="35"/>
      <c r="D12" s="35"/>
      <c r="E12" s="35"/>
    </row>
    <row r="13" spans="1:5" x14ac:dyDescent="0.25">
      <c r="A13" s="1" t="s">
        <v>0</v>
      </c>
      <c r="B13" s="2" t="s">
        <v>1</v>
      </c>
      <c r="C13" s="1" t="s">
        <v>2</v>
      </c>
      <c r="D13" s="2" t="s">
        <v>11</v>
      </c>
      <c r="E13" s="1" t="s">
        <v>3</v>
      </c>
    </row>
    <row r="14" spans="1:5" s="19" customFormat="1" ht="114" customHeight="1" x14ac:dyDescent="0.25">
      <c r="A14" s="16" t="s">
        <v>13</v>
      </c>
      <c r="B14" s="17">
        <v>2</v>
      </c>
      <c r="C14" s="18">
        <v>0</v>
      </c>
      <c r="D14" s="18">
        <v>0</v>
      </c>
      <c r="E14" s="18">
        <f>(C14+D14)*B14</f>
        <v>0</v>
      </c>
    </row>
    <row r="15" spans="1:5" x14ac:dyDescent="0.25">
      <c r="A15" s="32" t="s">
        <v>7</v>
      </c>
      <c r="B15" s="33"/>
      <c r="C15" s="33"/>
      <c r="D15" s="34"/>
      <c r="E15" s="4">
        <f>SUM(E14:E14)</f>
        <v>0</v>
      </c>
    </row>
    <row r="19" spans="1:5" x14ac:dyDescent="0.25">
      <c r="A19" s="35" t="s">
        <v>14</v>
      </c>
      <c r="B19" s="35"/>
      <c r="C19" s="35"/>
      <c r="D19" s="35"/>
      <c r="E19" s="35"/>
    </row>
    <row r="20" spans="1:5" x14ac:dyDescent="0.25">
      <c r="A20" s="1" t="s">
        <v>0</v>
      </c>
      <c r="B20" s="2" t="s">
        <v>1</v>
      </c>
      <c r="C20" s="1" t="s">
        <v>2</v>
      </c>
      <c r="D20" s="2" t="s">
        <v>11</v>
      </c>
      <c r="E20" s="1" t="s">
        <v>3</v>
      </c>
    </row>
    <row r="21" spans="1:5" x14ac:dyDescent="0.25">
      <c r="A21" s="1" t="s">
        <v>15</v>
      </c>
      <c r="B21" s="2">
        <v>1</v>
      </c>
      <c r="C21" s="3">
        <v>0</v>
      </c>
      <c r="D21" s="3">
        <v>0</v>
      </c>
      <c r="E21" s="3">
        <f>(C21+D21)*B21</f>
        <v>0</v>
      </c>
    </row>
    <row r="22" spans="1:5" ht="123" customHeight="1" x14ac:dyDescent="0.25">
      <c r="A22" s="1" t="s">
        <v>13</v>
      </c>
      <c r="B22" s="2">
        <v>2</v>
      </c>
      <c r="C22" s="3">
        <v>0</v>
      </c>
      <c r="D22" s="3">
        <v>0</v>
      </c>
      <c r="E22" s="3">
        <f>(C22+D22)*B22</f>
        <v>0</v>
      </c>
    </row>
    <row r="23" spans="1:5" x14ac:dyDescent="0.25">
      <c r="A23" s="32" t="s">
        <v>7</v>
      </c>
      <c r="B23" s="33"/>
      <c r="C23" s="33"/>
      <c r="D23" s="34"/>
      <c r="E23" s="4">
        <f>SUM(E21:E22)</f>
        <v>0</v>
      </c>
    </row>
    <row r="27" spans="1:5" x14ac:dyDescent="0.25">
      <c r="A27" s="35" t="s">
        <v>16</v>
      </c>
      <c r="B27" s="35"/>
      <c r="C27" s="35"/>
      <c r="D27" s="35"/>
      <c r="E27" s="35"/>
    </row>
    <row r="28" spans="1:5" x14ac:dyDescent="0.25">
      <c r="A28" s="1" t="s">
        <v>0</v>
      </c>
      <c r="B28" s="2" t="s">
        <v>1</v>
      </c>
      <c r="C28" s="1" t="s">
        <v>2</v>
      </c>
      <c r="D28" s="2" t="s">
        <v>11</v>
      </c>
      <c r="E28" s="1" t="s">
        <v>3</v>
      </c>
    </row>
    <row r="29" spans="1:5" s="19" customFormat="1" x14ac:dyDescent="0.25">
      <c r="A29" s="16" t="s">
        <v>13</v>
      </c>
      <c r="B29" s="17">
        <v>2</v>
      </c>
      <c r="C29" s="18">
        <v>0</v>
      </c>
      <c r="D29" s="18">
        <v>0</v>
      </c>
      <c r="E29" s="18">
        <f>(C29+D29)*B29</f>
        <v>0</v>
      </c>
    </row>
    <row r="30" spans="1:5" x14ac:dyDescent="0.25">
      <c r="A30" s="32" t="s">
        <v>7</v>
      </c>
      <c r="B30" s="33"/>
      <c r="C30" s="33"/>
      <c r="D30" s="34"/>
      <c r="E30" s="4">
        <f>SUM(E29:E29)</f>
        <v>0</v>
      </c>
    </row>
    <row r="33" spans="1:7" x14ac:dyDescent="0.25">
      <c r="A33" s="35" t="s">
        <v>18</v>
      </c>
      <c r="B33" s="35"/>
      <c r="C33" s="35"/>
      <c r="D33" s="35"/>
      <c r="E33" s="35"/>
    </row>
    <row r="34" spans="1:7" x14ac:dyDescent="0.25">
      <c r="A34" s="1" t="s">
        <v>0</v>
      </c>
      <c r="B34" s="2" t="s">
        <v>1</v>
      </c>
      <c r="C34" s="1" t="s">
        <v>2</v>
      </c>
      <c r="D34" s="2" t="s">
        <v>11</v>
      </c>
      <c r="E34" s="1" t="s">
        <v>3</v>
      </c>
    </row>
    <row r="35" spans="1:7" x14ac:dyDescent="0.25">
      <c r="A35" s="1" t="s">
        <v>13</v>
      </c>
      <c r="B35" s="2">
        <v>1</v>
      </c>
      <c r="C35" s="3">
        <v>0</v>
      </c>
      <c r="D35" s="3">
        <f>C35*0.19</f>
        <v>0</v>
      </c>
      <c r="E35" s="3">
        <f>(C35+D35)*B35</f>
        <v>0</v>
      </c>
    </row>
    <row r="36" spans="1:7" x14ac:dyDescent="0.25">
      <c r="A36" s="32" t="s">
        <v>7</v>
      </c>
      <c r="B36" s="33"/>
      <c r="C36" s="33"/>
      <c r="D36" s="34"/>
      <c r="E36" s="4">
        <f>SUM(E35:E35)</f>
        <v>0</v>
      </c>
      <c r="G36" s="20"/>
    </row>
    <row r="39" spans="1:7" x14ac:dyDescent="0.25">
      <c r="A39" s="35" t="s">
        <v>17</v>
      </c>
      <c r="B39" s="35"/>
      <c r="C39" s="35"/>
      <c r="D39" s="35"/>
      <c r="E39" s="35"/>
    </row>
    <row r="40" spans="1:7" x14ac:dyDescent="0.25">
      <c r="A40" s="1" t="s">
        <v>0</v>
      </c>
      <c r="B40" s="2" t="s">
        <v>1</v>
      </c>
      <c r="C40" s="1" t="s">
        <v>2</v>
      </c>
      <c r="D40" s="2" t="s">
        <v>11</v>
      </c>
      <c r="E40" s="1" t="s">
        <v>3</v>
      </c>
    </row>
    <row r="41" spans="1:7" x14ac:dyDescent="0.25">
      <c r="A41" s="1" t="s">
        <v>13</v>
      </c>
      <c r="B41" s="2">
        <v>1</v>
      </c>
      <c r="C41" s="3">
        <v>0</v>
      </c>
      <c r="D41" s="3">
        <f>C41*0.19</f>
        <v>0</v>
      </c>
      <c r="E41" s="3">
        <f>(C41+D41)*B41</f>
        <v>0</v>
      </c>
      <c r="G41" s="20"/>
    </row>
    <row r="42" spans="1:7" x14ac:dyDescent="0.25">
      <c r="A42" s="32" t="s">
        <v>7</v>
      </c>
      <c r="B42" s="33"/>
      <c r="C42" s="33"/>
      <c r="D42" s="34"/>
      <c r="E42" s="4">
        <f>SUM(E41:E41)</f>
        <v>0</v>
      </c>
    </row>
    <row r="46" spans="1:7" x14ac:dyDescent="0.25">
      <c r="A46" s="35" t="s">
        <v>19</v>
      </c>
      <c r="B46" s="35"/>
      <c r="C46" s="35"/>
      <c r="D46" s="35"/>
      <c r="E46" s="35"/>
    </row>
    <row r="47" spans="1:7" x14ac:dyDescent="0.25">
      <c r="A47" s="1" t="s">
        <v>0</v>
      </c>
      <c r="B47" s="2" t="s">
        <v>1</v>
      </c>
      <c r="C47" s="1" t="s">
        <v>2</v>
      </c>
      <c r="D47" s="2" t="s">
        <v>11</v>
      </c>
      <c r="E47" s="1" t="s">
        <v>3</v>
      </c>
    </row>
    <row r="48" spans="1:7" x14ac:dyDescent="0.25">
      <c r="A48" s="1" t="s">
        <v>15</v>
      </c>
      <c r="B48" s="2">
        <v>1</v>
      </c>
      <c r="C48" s="3">
        <v>0</v>
      </c>
      <c r="D48" s="3">
        <f>C48*0.19</f>
        <v>0</v>
      </c>
      <c r="E48" s="3">
        <f>(C48+D48)*B48</f>
        <v>0</v>
      </c>
    </row>
    <row r="49" spans="1:5" x14ac:dyDescent="0.25">
      <c r="A49" s="1" t="s">
        <v>13</v>
      </c>
      <c r="B49" s="2">
        <v>1</v>
      </c>
      <c r="C49" s="3">
        <v>0</v>
      </c>
      <c r="D49" s="3">
        <f>C49*0.19</f>
        <v>0</v>
      </c>
      <c r="E49" s="3">
        <f>(C49+D49)*B49</f>
        <v>0</v>
      </c>
    </row>
    <row r="50" spans="1:5" x14ac:dyDescent="0.25">
      <c r="A50" s="32" t="s">
        <v>7</v>
      </c>
      <c r="B50" s="33"/>
      <c r="C50" s="33"/>
      <c r="D50" s="34"/>
      <c r="E50" s="4">
        <f>SUM(E48:E49)</f>
        <v>0</v>
      </c>
    </row>
  </sheetData>
  <mergeCells count="14">
    <mergeCell ref="A42:D42"/>
    <mergeCell ref="A46:E46"/>
    <mergeCell ref="A50:D50"/>
    <mergeCell ref="A39:E39"/>
    <mergeCell ref="A1:E1"/>
    <mergeCell ref="A8:D8"/>
    <mergeCell ref="A12:E12"/>
    <mergeCell ref="A15:D15"/>
    <mergeCell ref="A19:E19"/>
    <mergeCell ref="A23:D23"/>
    <mergeCell ref="A27:E27"/>
    <mergeCell ref="A30:D30"/>
    <mergeCell ref="A33:E33"/>
    <mergeCell ref="A36:D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workbookViewId="0">
      <selection activeCell="A109" sqref="A109"/>
    </sheetView>
  </sheetViews>
  <sheetFormatPr baseColWidth="10" defaultRowHeight="15" x14ac:dyDescent="0.25"/>
  <cols>
    <col min="1" max="1" width="58.85546875" bestFit="1" customWidth="1"/>
    <col min="2" max="2" width="15.42578125" bestFit="1" customWidth="1"/>
    <col min="4" max="4" width="18.140625" bestFit="1" customWidth="1"/>
  </cols>
  <sheetData>
    <row r="1" spans="1:4" ht="25.5" customHeight="1" x14ac:dyDescent="0.25">
      <c r="A1" s="12" t="s">
        <v>20</v>
      </c>
      <c r="B1" s="5" t="s">
        <v>21</v>
      </c>
      <c r="C1" s="5" t="s">
        <v>22</v>
      </c>
      <c r="D1" s="5" t="s">
        <v>23</v>
      </c>
    </row>
    <row r="2" spans="1:4" x14ac:dyDescent="0.25">
      <c r="A2" s="11" t="s">
        <v>24</v>
      </c>
      <c r="B2" s="21">
        <v>0</v>
      </c>
      <c r="C2" s="13">
        <v>10</v>
      </c>
      <c r="D2" s="22">
        <f>B2*C2</f>
        <v>0</v>
      </c>
    </row>
    <row r="3" spans="1:4" x14ac:dyDescent="0.25">
      <c r="A3" s="11" t="s">
        <v>25</v>
      </c>
      <c r="B3" s="21">
        <v>0</v>
      </c>
      <c r="C3" s="13">
        <v>10</v>
      </c>
      <c r="D3" s="22">
        <f t="shared" ref="D3:D42" si="0">B3*C3</f>
        <v>0</v>
      </c>
    </row>
    <row r="4" spans="1:4" x14ac:dyDescent="0.25">
      <c r="A4" s="11" t="s">
        <v>26</v>
      </c>
      <c r="B4" s="21">
        <v>0</v>
      </c>
      <c r="C4" s="13">
        <v>10</v>
      </c>
      <c r="D4" s="22">
        <f t="shared" si="0"/>
        <v>0</v>
      </c>
    </row>
    <row r="5" spans="1:4" x14ac:dyDescent="0.25">
      <c r="A5" s="11" t="s">
        <v>27</v>
      </c>
      <c r="B5" s="21">
        <v>0</v>
      </c>
      <c r="C5" s="13">
        <v>10</v>
      </c>
      <c r="D5" s="22">
        <f t="shared" si="0"/>
        <v>0</v>
      </c>
    </row>
    <row r="6" spans="1:4" x14ac:dyDescent="0.25">
      <c r="A6" s="11" t="s">
        <v>28</v>
      </c>
      <c r="B6" s="21">
        <v>0</v>
      </c>
      <c r="C6" s="13">
        <v>20</v>
      </c>
      <c r="D6" s="22">
        <f t="shared" si="0"/>
        <v>0</v>
      </c>
    </row>
    <row r="7" spans="1:4" x14ac:dyDescent="0.25">
      <c r="A7" s="11" t="s">
        <v>29</v>
      </c>
      <c r="B7" s="21">
        <v>0</v>
      </c>
      <c r="C7" s="13">
        <v>10</v>
      </c>
      <c r="D7" s="22">
        <f t="shared" si="0"/>
        <v>0</v>
      </c>
    </row>
    <row r="8" spans="1:4" x14ac:dyDescent="0.25">
      <c r="A8" s="11" t="s">
        <v>30</v>
      </c>
      <c r="B8" s="21">
        <v>0</v>
      </c>
      <c r="C8" s="13">
        <v>30</v>
      </c>
      <c r="D8" s="22">
        <f>B8*C8</f>
        <v>0</v>
      </c>
    </row>
    <row r="9" spans="1:4" x14ac:dyDescent="0.25">
      <c r="A9" s="11" t="s">
        <v>31</v>
      </c>
      <c r="B9" s="21">
        <v>0</v>
      </c>
      <c r="C9" s="13">
        <v>20</v>
      </c>
      <c r="D9" s="22">
        <f t="shared" si="0"/>
        <v>0</v>
      </c>
    </row>
    <row r="10" spans="1:4" x14ac:dyDescent="0.25">
      <c r="A10" s="11" t="s">
        <v>32</v>
      </c>
      <c r="B10" s="21">
        <v>0</v>
      </c>
      <c r="C10" s="13">
        <v>15</v>
      </c>
      <c r="D10" s="22">
        <f t="shared" si="0"/>
        <v>0</v>
      </c>
    </row>
    <row r="11" spans="1:4" x14ac:dyDescent="0.25">
      <c r="A11" s="11" t="s">
        <v>33</v>
      </c>
      <c r="B11" s="21">
        <v>0</v>
      </c>
      <c r="C11" s="13">
        <v>5</v>
      </c>
      <c r="D11" s="22">
        <f t="shared" si="0"/>
        <v>0</v>
      </c>
    </row>
    <row r="12" spans="1:4" x14ac:dyDescent="0.25">
      <c r="A12" s="11" t="s">
        <v>34</v>
      </c>
      <c r="B12" s="21">
        <v>0</v>
      </c>
      <c r="C12" s="13">
        <v>2</v>
      </c>
      <c r="D12" s="22">
        <f t="shared" si="0"/>
        <v>0</v>
      </c>
    </row>
    <row r="13" spans="1:4" x14ac:dyDescent="0.25">
      <c r="A13" s="11" t="s">
        <v>35</v>
      </c>
      <c r="B13" s="21">
        <v>0</v>
      </c>
      <c r="C13" s="13">
        <v>2</v>
      </c>
      <c r="D13" s="22">
        <f t="shared" si="0"/>
        <v>0</v>
      </c>
    </row>
    <row r="14" spans="1:4" x14ac:dyDescent="0.25">
      <c r="A14" s="11" t="s">
        <v>36</v>
      </c>
      <c r="B14" s="21">
        <v>0</v>
      </c>
      <c r="C14" s="13">
        <v>2</v>
      </c>
      <c r="D14" s="22">
        <f t="shared" si="0"/>
        <v>0</v>
      </c>
    </row>
    <row r="15" spans="1:4" x14ac:dyDescent="0.25">
      <c r="A15" s="11" t="s">
        <v>37</v>
      </c>
      <c r="B15" s="21">
        <v>0</v>
      </c>
      <c r="C15" s="13">
        <v>1</v>
      </c>
      <c r="D15" s="22">
        <f t="shared" si="0"/>
        <v>0</v>
      </c>
    </row>
    <row r="16" spans="1:4" x14ac:dyDescent="0.25">
      <c r="A16" s="11" t="s">
        <v>38</v>
      </c>
      <c r="B16" s="21">
        <v>0</v>
      </c>
      <c r="C16" s="13">
        <v>1</v>
      </c>
      <c r="D16" s="22">
        <f t="shared" si="0"/>
        <v>0</v>
      </c>
    </row>
    <row r="17" spans="1:4" x14ac:dyDescent="0.25">
      <c r="A17" s="11" t="s">
        <v>39</v>
      </c>
      <c r="B17" s="21">
        <v>0</v>
      </c>
      <c r="C17" s="13">
        <v>1</v>
      </c>
      <c r="D17" s="22">
        <f t="shared" si="0"/>
        <v>0</v>
      </c>
    </row>
    <row r="18" spans="1:4" x14ac:dyDescent="0.25">
      <c r="A18" s="11" t="s">
        <v>40</v>
      </c>
      <c r="B18" s="21">
        <v>0</v>
      </c>
      <c r="C18" s="13">
        <v>15</v>
      </c>
      <c r="D18" s="22">
        <f t="shared" si="0"/>
        <v>0</v>
      </c>
    </row>
    <row r="19" spans="1:4" x14ac:dyDescent="0.25">
      <c r="A19" s="11" t="s">
        <v>41</v>
      </c>
      <c r="B19" s="21">
        <v>0</v>
      </c>
      <c r="C19" s="13">
        <v>30</v>
      </c>
      <c r="D19" s="22">
        <f t="shared" si="0"/>
        <v>0</v>
      </c>
    </row>
    <row r="20" spans="1:4" x14ac:dyDescent="0.25">
      <c r="A20" s="11" t="s">
        <v>42</v>
      </c>
      <c r="B20" s="21">
        <v>0</v>
      </c>
      <c r="C20" s="13">
        <v>10</v>
      </c>
      <c r="D20" s="22">
        <f t="shared" si="0"/>
        <v>0</v>
      </c>
    </row>
    <row r="21" spans="1:4" x14ac:dyDescent="0.25">
      <c r="A21" s="11" t="s">
        <v>43</v>
      </c>
      <c r="B21" s="21">
        <v>0</v>
      </c>
      <c r="C21" s="13">
        <v>10</v>
      </c>
      <c r="D21" s="22">
        <f t="shared" si="0"/>
        <v>0</v>
      </c>
    </row>
    <row r="22" spans="1:4" x14ac:dyDescent="0.25">
      <c r="A22" s="11" t="s">
        <v>44</v>
      </c>
      <c r="B22" s="21">
        <v>0</v>
      </c>
      <c r="C22" s="13">
        <v>2</v>
      </c>
      <c r="D22" s="22">
        <f t="shared" si="0"/>
        <v>0</v>
      </c>
    </row>
    <row r="23" spans="1:4" x14ac:dyDescent="0.25">
      <c r="A23" s="11" t="s">
        <v>45</v>
      </c>
      <c r="B23" s="21">
        <v>0</v>
      </c>
      <c r="C23" s="13">
        <v>5</v>
      </c>
      <c r="D23" s="22">
        <f t="shared" si="0"/>
        <v>0</v>
      </c>
    </row>
    <row r="24" spans="1:4" x14ac:dyDescent="0.25">
      <c r="A24" s="11" t="s">
        <v>46</v>
      </c>
      <c r="B24" s="21">
        <v>0</v>
      </c>
      <c r="C24" s="13">
        <v>1</v>
      </c>
      <c r="D24" s="22">
        <f t="shared" si="0"/>
        <v>0</v>
      </c>
    </row>
    <row r="25" spans="1:4" x14ac:dyDescent="0.25">
      <c r="A25" s="11" t="s">
        <v>47</v>
      </c>
      <c r="B25" s="21">
        <v>0</v>
      </c>
      <c r="C25" s="13">
        <v>1</v>
      </c>
      <c r="D25" s="22">
        <f t="shared" si="0"/>
        <v>0</v>
      </c>
    </row>
    <row r="26" spans="1:4" x14ac:dyDescent="0.25">
      <c r="A26" s="11" t="s">
        <v>48</v>
      </c>
      <c r="B26" s="21">
        <v>0</v>
      </c>
      <c r="C26" s="13">
        <v>2</v>
      </c>
      <c r="D26" s="22">
        <f t="shared" si="0"/>
        <v>0</v>
      </c>
    </row>
    <row r="27" spans="1:4" x14ac:dyDescent="0.25">
      <c r="A27" s="11" t="s">
        <v>49</v>
      </c>
      <c r="B27" s="21">
        <v>0</v>
      </c>
      <c r="C27" s="13">
        <v>2</v>
      </c>
      <c r="D27" s="22">
        <f t="shared" si="0"/>
        <v>0</v>
      </c>
    </row>
    <row r="28" spans="1:4" x14ac:dyDescent="0.25">
      <c r="A28" s="11" t="s">
        <v>50</v>
      </c>
      <c r="B28" s="21">
        <v>0</v>
      </c>
      <c r="C28" s="13">
        <v>2</v>
      </c>
      <c r="D28" s="22">
        <f t="shared" si="0"/>
        <v>0</v>
      </c>
    </row>
    <row r="29" spans="1:4" x14ac:dyDescent="0.25">
      <c r="A29" s="11" t="s">
        <v>51</v>
      </c>
      <c r="B29" s="21">
        <v>0</v>
      </c>
      <c r="C29" s="13">
        <v>5</v>
      </c>
      <c r="D29" s="22">
        <f t="shared" si="0"/>
        <v>0</v>
      </c>
    </row>
    <row r="30" spans="1:4" x14ac:dyDescent="0.25">
      <c r="A30" s="11" t="s">
        <v>52</v>
      </c>
      <c r="B30" s="21">
        <v>0</v>
      </c>
      <c r="C30" s="13">
        <v>5</v>
      </c>
      <c r="D30" s="22">
        <f t="shared" si="0"/>
        <v>0</v>
      </c>
    </row>
    <row r="31" spans="1:4" x14ac:dyDescent="0.25">
      <c r="A31" s="11" t="s">
        <v>53</v>
      </c>
      <c r="B31" s="21">
        <v>0</v>
      </c>
      <c r="C31" s="13">
        <v>10</v>
      </c>
      <c r="D31" s="22">
        <f t="shared" si="0"/>
        <v>0</v>
      </c>
    </row>
    <row r="32" spans="1:4" x14ac:dyDescent="0.25">
      <c r="A32" s="11" t="s">
        <v>54</v>
      </c>
      <c r="B32" s="21">
        <v>0</v>
      </c>
      <c r="C32" s="13">
        <v>10</v>
      </c>
      <c r="D32" s="22">
        <f t="shared" si="0"/>
        <v>0</v>
      </c>
    </row>
    <row r="33" spans="1:4" x14ac:dyDescent="0.25">
      <c r="A33" s="11" t="s">
        <v>55</v>
      </c>
      <c r="B33" s="21">
        <v>0</v>
      </c>
      <c r="C33" s="13">
        <v>10</v>
      </c>
      <c r="D33" s="22">
        <f t="shared" si="0"/>
        <v>0</v>
      </c>
    </row>
    <row r="34" spans="1:4" x14ac:dyDescent="0.25">
      <c r="A34" s="11" t="s">
        <v>56</v>
      </c>
      <c r="B34" s="21">
        <v>0</v>
      </c>
      <c r="C34" s="13">
        <v>5</v>
      </c>
      <c r="D34" s="22">
        <f t="shared" si="0"/>
        <v>0</v>
      </c>
    </row>
    <row r="35" spans="1:4" x14ac:dyDescent="0.25">
      <c r="A35" s="11" t="s">
        <v>57</v>
      </c>
      <c r="B35" s="21">
        <v>0</v>
      </c>
      <c r="C35" s="13">
        <v>5</v>
      </c>
      <c r="D35" s="22">
        <f t="shared" si="0"/>
        <v>0</v>
      </c>
    </row>
    <row r="36" spans="1:4" x14ac:dyDescent="0.25">
      <c r="A36" s="11" t="s">
        <v>58</v>
      </c>
      <c r="B36" s="21">
        <v>0</v>
      </c>
      <c r="C36" s="13">
        <v>15</v>
      </c>
      <c r="D36" s="22">
        <f t="shared" si="0"/>
        <v>0</v>
      </c>
    </row>
    <row r="37" spans="1:4" x14ac:dyDescent="0.25">
      <c r="A37" s="11" t="s">
        <v>59</v>
      </c>
      <c r="B37" s="21">
        <v>0</v>
      </c>
      <c r="C37" s="13">
        <v>25</v>
      </c>
      <c r="D37" s="22">
        <f t="shared" si="0"/>
        <v>0</v>
      </c>
    </row>
    <row r="38" spans="1:4" x14ac:dyDescent="0.25">
      <c r="A38" s="11" t="s">
        <v>60</v>
      </c>
      <c r="B38" s="21">
        <v>0</v>
      </c>
      <c r="C38" s="13">
        <v>30</v>
      </c>
      <c r="D38" s="22">
        <f t="shared" si="0"/>
        <v>0</v>
      </c>
    </row>
    <row r="39" spans="1:4" x14ac:dyDescent="0.25">
      <c r="A39" s="11" t="s">
        <v>61</v>
      </c>
      <c r="B39" s="21">
        <v>0</v>
      </c>
      <c r="C39" s="13">
        <v>30</v>
      </c>
      <c r="D39" s="22">
        <f t="shared" si="0"/>
        <v>0</v>
      </c>
    </row>
    <row r="40" spans="1:4" x14ac:dyDescent="0.25">
      <c r="A40" s="11" t="s">
        <v>62</v>
      </c>
      <c r="B40" s="21">
        <v>0</v>
      </c>
      <c r="C40" s="13">
        <v>4</v>
      </c>
      <c r="D40" s="22">
        <f t="shared" si="0"/>
        <v>0</v>
      </c>
    </row>
    <row r="41" spans="1:4" x14ac:dyDescent="0.25">
      <c r="A41" s="11" t="s">
        <v>63</v>
      </c>
      <c r="B41" s="21">
        <v>0</v>
      </c>
      <c r="C41" s="13">
        <v>5</v>
      </c>
      <c r="D41" s="22">
        <f t="shared" si="0"/>
        <v>0</v>
      </c>
    </row>
    <row r="42" spans="1:4" x14ac:dyDescent="0.25">
      <c r="A42" s="11" t="s">
        <v>64</v>
      </c>
      <c r="B42" s="21">
        <v>0</v>
      </c>
      <c r="C42" s="13">
        <v>5</v>
      </c>
      <c r="D42" s="22">
        <f t="shared" si="0"/>
        <v>0</v>
      </c>
    </row>
    <row r="43" spans="1:4" x14ac:dyDescent="0.25">
      <c r="A43" s="36" t="s">
        <v>65</v>
      </c>
      <c r="B43" s="37"/>
      <c r="C43" s="37"/>
      <c r="D43" s="38"/>
    </row>
    <row r="44" spans="1:4" x14ac:dyDescent="0.25">
      <c r="A44" s="6" t="s">
        <v>66</v>
      </c>
      <c r="B44" s="21">
        <v>0</v>
      </c>
      <c r="C44" s="13">
        <v>3</v>
      </c>
      <c r="D44" s="22">
        <f>B44*C44</f>
        <v>0</v>
      </c>
    </row>
    <row r="45" spans="1:4" x14ac:dyDescent="0.25">
      <c r="A45" s="6" t="s">
        <v>67</v>
      </c>
      <c r="B45" s="21">
        <v>0</v>
      </c>
      <c r="C45" s="13">
        <v>3</v>
      </c>
      <c r="D45" s="22">
        <f t="shared" ref="D45:D59" si="1">B45*C45</f>
        <v>0</v>
      </c>
    </row>
    <row r="46" spans="1:4" x14ac:dyDescent="0.25">
      <c r="A46" s="6" t="s">
        <v>68</v>
      </c>
      <c r="B46" s="21">
        <v>0</v>
      </c>
      <c r="C46" s="13">
        <v>5</v>
      </c>
      <c r="D46" s="22">
        <f t="shared" si="1"/>
        <v>0</v>
      </c>
    </row>
    <row r="47" spans="1:4" x14ac:dyDescent="0.25">
      <c r="A47" s="6" t="s">
        <v>69</v>
      </c>
      <c r="B47" s="21">
        <v>0</v>
      </c>
      <c r="C47" s="13">
        <v>3</v>
      </c>
      <c r="D47" s="22">
        <f t="shared" si="1"/>
        <v>0</v>
      </c>
    </row>
    <row r="48" spans="1:4" x14ac:dyDescent="0.25">
      <c r="A48" s="6" t="s">
        <v>70</v>
      </c>
      <c r="B48" s="21">
        <v>0</v>
      </c>
      <c r="C48" s="13">
        <v>2</v>
      </c>
      <c r="D48" s="22">
        <f t="shared" si="1"/>
        <v>0</v>
      </c>
    </row>
    <row r="49" spans="1:4" x14ac:dyDescent="0.25">
      <c r="A49" s="6" t="s">
        <v>71</v>
      </c>
      <c r="B49" s="21">
        <v>0</v>
      </c>
      <c r="C49" s="13">
        <v>2</v>
      </c>
      <c r="D49" s="22">
        <f t="shared" si="1"/>
        <v>0</v>
      </c>
    </row>
    <row r="50" spans="1:4" x14ac:dyDescent="0.25">
      <c r="A50" s="6" t="s">
        <v>72</v>
      </c>
      <c r="B50" s="21">
        <v>0</v>
      </c>
      <c r="C50" s="13">
        <v>2</v>
      </c>
      <c r="D50" s="22">
        <f t="shared" si="1"/>
        <v>0</v>
      </c>
    </row>
    <row r="51" spans="1:4" x14ac:dyDescent="0.25">
      <c r="A51" s="6" t="s">
        <v>73</v>
      </c>
      <c r="B51" s="21">
        <v>0</v>
      </c>
      <c r="C51" s="13">
        <v>2</v>
      </c>
      <c r="D51" s="22">
        <f t="shared" si="1"/>
        <v>0</v>
      </c>
    </row>
    <row r="52" spans="1:4" x14ac:dyDescent="0.25">
      <c r="A52" s="6" t="s">
        <v>74</v>
      </c>
      <c r="B52" s="21">
        <v>0</v>
      </c>
      <c r="C52" s="13">
        <v>2</v>
      </c>
      <c r="D52" s="22">
        <f t="shared" si="1"/>
        <v>0</v>
      </c>
    </row>
    <row r="53" spans="1:4" x14ac:dyDescent="0.25">
      <c r="A53" s="6" t="s">
        <v>75</v>
      </c>
      <c r="B53" s="21">
        <v>0</v>
      </c>
      <c r="C53" s="13">
        <v>4</v>
      </c>
      <c r="D53" s="22">
        <f t="shared" si="1"/>
        <v>0</v>
      </c>
    </row>
    <row r="54" spans="1:4" x14ac:dyDescent="0.25">
      <c r="A54" s="6" t="s">
        <v>76</v>
      </c>
      <c r="B54" s="21">
        <v>0</v>
      </c>
      <c r="C54" s="13">
        <v>5</v>
      </c>
      <c r="D54" s="22">
        <f t="shared" si="1"/>
        <v>0</v>
      </c>
    </row>
    <row r="55" spans="1:4" x14ac:dyDescent="0.25">
      <c r="A55" s="6" t="s">
        <v>77</v>
      </c>
      <c r="B55" s="21">
        <v>0</v>
      </c>
      <c r="C55" s="13">
        <v>5</v>
      </c>
      <c r="D55" s="22">
        <f t="shared" si="1"/>
        <v>0</v>
      </c>
    </row>
    <row r="56" spans="1:4" x14ac:dyDescent="0.25">
      <c r="A56" s="6" t="s">
        <v>78</v>
      </c>
      <c r="B56" s="21">
        <v>0</v>
      </c>
      <c r="C56" s="13">
        <v>5</v>
      </c>
      <c r="D56" s="22">
        <f t="shared" si="1"/>
        <v>0</v>
      </c>
    </row>
    <row r="57" spans="1:4" x14ac:dyDescent="0.25">
      <c r="A57" s="6" t="s">
        <v>79</v>
      </c>
      <c r="B57" s="21">
        <v>0</v>
      </c>
      <c r="C57" s="13">
        <v>5</v>
      </c>
      <c r="D57" s="22">
        <f t="shared" si="1"/>
        <v>0</v>
      </c>
    </row>
    <row r="58" spans="1:4" x14ac:dyDescent="0.25">
      <c r="A58" s="6" t="s">
        <v>80</v>
      </c>
      <c r="B58" s="21">
        <v>0</v>
      </c>
      <c r="C58" s="13">
        <v>2</v>
      </c>
      <c r="D58" s="22">
        <f t="shared" si="1"/>
        <v>0</v>
      </c>
    </row>
    <row r="59" spans="1:4" x14ac:dyDescent="0.25">
      <c r="A59" s="6" t="s">
        <v>81</v>
      </c>
      <c r="B59" s="21">
        <v>0</v>
      </c>
      <c r="C59" s="13">
        <v>2</v>
      </c>
      <c r="D59" s="22">
        <f t="shared" si="1"/>
        <v>0</v>
      </c>
    </row>
    <row r="60" spans="1:4" x14ac:dyDescent="0.25">
      <c r="A60" s="36" t="s">
        <v>82</v>
      </c>
      <c r="B60" s="37"/>
      <c r="C60" s="37"/>
      <c r="D60" s="38"/>
    </row>
    <row r="61" spans="1:4" x14ac:dyDescent="0.25">
      <c r="A61" s="6" t="s">
        <v>83</v>
      </c>
      <c r="B61" s="21">
        <v>0</v>
      </c>
      <c r="C61" s="13">
        <v>3</v>
      </c>
      <c r="D61" s="22">
        <f>B61*C61</f>
        <v>0</v>
      </c>
    </row>
    <row r="62" spans="1:4" x14ac:dyDescent="0.25">
      <c r="A62" s="6" t="s">
        <v>84</v>
      </c>
      <c r="B62" s="21">
        <v>0</v>
      </c>
      <c r="C62" s="13">
        <v>3</v>
      </c>
      <c r="D62" s="22">
        <f t="shared" ref="D62:D110" si="2">B62*C62</f>
        <v>0</v>
      </c>
    </row>
    <row r="63" spans="1:4" x14ac:dyDescent="0.25">
      <c r="A63" s="6" t="s">
        <v>85</v>
      </c>
      <c r="B63" s="21">
        <v>0</v>
      </c>
      <c r="C63" s="13">
        <v>3</v>
      </c>
      <c r="D63" s="22">
        <f t="shared" si="2"/>
        <v>0</v>
      </c>
    </row>
    <row r="64" spans="1:4" x14ac:dyDescent="0.25">
      <c r="A64" s="6" t="s">
        <v>86</v>
      </c>
      <c r="B64" s="21">
        <v>0</v>
      </c>
      <c r="C64" s="13">
        <v>3</v>
      </c>
      <c r="D64" s="22">
        <f t="shared" si="2"/>
        <v>0</v>
      </c>
    </row>
    <row r="65" spans="1:4" x14ac:dyDescent="0.25">
      <c r="A65" s="6" t="s">
        <v>87</v>
      </c>
      <c r="B65" s="21">
        <v>0</v>
      </c>
      <c r="C65" s="13">
        <v>5</v>
      </c>
      <c r="D65" s="22">
        <f t="shared" si="2"/>
        <v>0</v>
      </c>
    </row>
    <row r="66" spans="1:4" x14ac:dyDescent="0.25">
      <c r="A66" s="6" t="s">
        <v>88</v>
      </c>
      <c r="B66" s="21">
        <v>0</v>
      </c>
      <c r="C66" s="13">
        <v>140</v>
      </c>
      <c r="D66" s="22">
        <f t="shared" si="2"/>
        <v>0</v>
      </c>
    </row>
    <row r="67" spans="1:4" x14ac:dyDescent="0.25">
      <c r="A67" s="6" t="s">
        <v>89</v>
      </c>
      <c r="B67" s="21">
        <v>0</v>
      </c>
      <c r="C67" s="13">
        <v>140</v>
      </c>
      <c r="D67" s="22">
        <f t="shared" si="2"/>
        <v>0</v>
      </c>
    </row>
    <row r="68" spans="1:4" x14ac:dyDescent="0.25">
      <c r="A68" s="6" t="s">
        <v>90</v>
      </c>
      <c r="B68" s="21">
        <v>0</v>
      </c>
      <c r="C68" s="13">
        <v>102</v>
      </c>
      <c r="D68" s="22">
        <f t="shared" si="2"/>
        <v>0</v>
      </c>
    </row>
    <row r="69" spans="1:4" x14ac:dyDescent="0.25">
      <c r="A69" s="6" t="s">
        <v>91</v>
      </c>
      <c r="B69" s="21">
        <v>0</v>
      </c>
      <c r="C69" s="13">
        <v>102</v>
      </c>
      <c r="D69" s="22">
        <f t="shared" si="2"/>
        <v>0</v>
      </c>
    </row>
    <row r="70" spans="1:4" x14ac:dyDescent="0.25">
      <c r="A70" s="6" t="s">
        <v>92</v>
      </c>
      <c r="B70" s="21">
        <v>0</v>
      </c>
      <c r="C70" s="13">
        <v>102</v>
      </c>
      <c r="D70" s="22">
        <f t="shared" si="2"/>
        <v>0</v>
      </c>
    </row>
    <row r="71" spans="1:4" x14ac:dyDescent="0.25">
      <c r="A71" s="7" t="s">
        <v>93</v>
      </c>
      <c r="B71" s="21">
        <v>0</v>
      </c>
      <c r="C71" s="14">
        <v>8</v>
      </c>
      <c r="D71" s="22">
        <f t="shared" si="2"/>
        <v>0</v>
      </c>
    </row>
    <row r="72" spans="1:4" x14ac:dyDescent="0.25">
      <c r="A72" s="7" t="s">
        <v>94</v>
      </c>
      <c r="B72" s="21">
        <v>0</v>
      </c>
      <c r="C72" s="14">
        <v>6</v>
      </c>
      <c r="D72" s="22">
        <f t="shared" si="2"/>
        <v>0</v>
      </c>
    </row>
    <row r="73" spans="1:4" x14ac:dyDescent="0.25">
      <c r="A73" s="7" t="s">
        <v>95</v>
      </c>
      <c r="B73" s="21">
        <v>0</v>
      </c>
      <c r="C73" s="14">
        <v>8</v>
      </c>
      <c r="D73" s="22">
        <f t="shared" si="2"/>
        <v>0</v>
      </c>
    </row>
    <row r="74" spans="1:4" x14ac:dyDescent="0.25">
      <c r="A74" s="8" t="s">
        <v>96</v>
      </c>
      <c r="B74" s="21">
        <v>0</v>
      </c>
      <c r="C74" s="14">
        <v>7</v>
      </c>
      <c r="D74" s="22">
        <f t="shared" si="2"/>
        <v>0</v>
      </c>
    </row>
    <row r="75" spans="1:4" x14ac:dyDescent="0.25">
      <c r="A75" s="9" t="s">
        <v>97</v>
      </c>
      <c r="B75" s="21">
        <v>0</v>
      </c>
      <c r="C75" s="14">
        <v>6</v>
      </c>
      <c r="D75" s="22">
        <f t="shared" si="2"/>
        <v>0</v>
      </c>
    </row>
    <row r="76" spans="1:4" x14ac:dyDescent="0.25">
      <c r="A76" s="7" t="s">
        <v>98</v>
      </c>
      <c r="B76" s="21">
        <v>0</v>
      </c>
      <c r="C76" s="14">
        <v>8</v>
      </c>
      <c r="D76" s="22">
        <f t="shared" si="2"/>
        <v>0</v>
      </c>
    </row>
    <row r="77" spans="1:4" x14ac:dyDescent="0.25">
      <c r="A77" s="7" t="s">
        <v>99</v>
      </c>
      <c r="B77" s="21">
        <v>0</v>
      </c>
      <c r="C77" s="14">
        <v>13</v>
      </c>
      <c r="D77" s="22">
        <f t="shared" si="2"/>
        <v>0</v>
      </c>
    </row>
    <row r="78" spans="1:4" x14ac:dyDescent="0.25">
      <c r="A78" s="7" t="s">
        <v>100</v>
      </c>
      <c r="B78" s="21">
        <v>0</v>
      </c>
      <c r="C78" s="14">
        <v>9</v>
      </c>
      <c r="D78" s="22">
        <f t="shared" si="2"/>
        <v>0</v>
      </c>
    </row>
    <row r="79" spans="1:4" x14ac:dyDescent="0.25">
      <c r="A79" s="7" t="s">
        <v>101</v>
      </c>
      <c r="B79" s="21">
        <v>0</v>
      </c>
      <c r="C79" s="14">
        <v>11</v>
      </c>
      <c r="D79" s="22">
        <f t="shared" si="2"/>
        <v>0</v>
      </c>
    </row>
    <row r="80" spans="1:4" x14ac:dyDescent="0.25">
      <c r="A80" s="7" t="s">
        <v>102</v>
      </c>
      <c r="B80" s="21">
        <v>0</v>
      </c>
      <c r="C80" s="14">
        <v>9</v>
      </c>
      <c r="D80" s="22">
        <f t="shared" si="2"/>
        <v>0</v>
      </c>
    </row>
    <row r="81" spans="1:4" x14ac:dyDescent="0.25">
      <c r="A81" s="7" t="s">
        <v>103</v>
      </c>
      <c r="B81" s="21">
        <v>0</v>
      </c>
      <c r="C81" s="14">
        <v>13</v>
      </c>
      <c r="D81" s="22">
        <f t="shared" si="2"/>
        <v>0</v>
      </c>
    </row>
    <row r="82" spans="1:4" x14ac:dyDescent="0.25">
      <c r="A82" s="7" t="s">
        <v>104</v>
      </c>
      <c r="B82" s="21">
        <v>0</v>
      </c>
      <c r="C82" s="14">
        <v>8</v>
      </c>
      <c r="D82" s="22">
        <f t="shared" si="2"/>
        <v>0</v>
      </c>
    </row>
    <row r="83" spans="1:4" x14ac:dyDescent="0.25">
      <c r="A83" s="7" t="s">
        <v>105</v>
      </c>
      <c r="B83" s="21">
        <v>0</v>
      </c>
      <c r="C83" s="14">
        <v>11</v>
      </c>
      <c r="D83" s="22">
        <f t="shared" si="2"/>
        <v>0</v>
      </c>
    </row>
    <row r="84" spans="1:4" x14ac:dyDescent="0.25">
      <c r="A84" s="7" t="s">
        <v>106</v>
      </c>
      <c r="B84" s="21">
        <v>0</v>
      </c>
      <c r="C84" s="14">
        <v>6</v>
      </c>
      <c r="D84" s="22">
        <f t="shared" si="2"/>
        <v>0</v>
      </c>
    </row>
    <row r="85" spans="1:4" x14ac:dyDescent="0.25">
      <c r="A85" s="10" t="s">
        <v>107</v>
      </c>
      <c r="B85" s="21">
        <v>0</v>
      </c>
      <c r="C85" s="14">
        <v>6</v>
      </c>
      <c r="D85" s="22">
        <f t="shared" si="2"/>
        <v>0</v>
      </c>
    </row>
    <row r="86" spans="1:4" x14ac:dyDescent="0.25">
      <c r="A86" s="9" t="s">
        <v>108</v>
      </c>
      <c r="B86" s="21">
        <v>0</v>
      </c>
      <c r="C86" s="14">
        <v>12</v>
      </c>
      <c r="D86" s="22">
        <f t="shared" si="2"/>
        <v>0</v>
      </c>
    </row>
    <row r="87" spans="1:4" x14ac:dyDescent="0.25">
      <c r="A87" s="7" t="s">
        <v>109</v>
      </c>
      <c r="B87" s="21">
        <v>0</v>
      </c>
      <c r="C87" s="14">
        <v>6</v>
      </c>
      <c r="D87" s="22">
        <f t="shared" si="2"/>
        <v>0</v>
      </c>
    </row>
    <row r="88" spans="1:4" x14ac:dyDescent="0.25">
      <c r="A88" s="7" t="s">
        <v>110</v>
      </c>
      <c r="B88" s="21">
        <v>0</v>
      </c>
      <c r="C88" s="14">
        <v>13</v>
      </c>
      <c r="D88" s="22">
        <f t="shared" si="2"/>
        <v>0</v>
      </c>
    </row>
    <row r="89" spans="1:4" x14ac:dyDescent="0.25">
      <c r="A89" s="7" t="s">
        <v>111</v>
      </c>
      <c r="B89" s="21">
        <v>0</v>
      </c>
      <c r="C89" s="14">
        <v>8</v>
      </c>
      <c r="D89" s="22">
        <f t="shared" si="2"/>
        <v>0</v>
      </c>
    </row>
    <row r="90" spans="1:4" x14ac:dyDescent="0.25">
      <c r="A90" s="7" t="s">
        <v>112</v>
      </c>
      <c r="B90" s="21">
        <v>0</v>
      </c>
      <c r="C90" s="14">
        <v>13</v>
      </c>
      <c r="D90" s="22">
        <f t="shared" si="2"/>
        <v>0</v>
      </c>
    </row>
    <row r="91" spans="1:4" x14ac:dyDescent="0.25">
      <c r="A91" s="7" t="s">
        <v>113</v>
      </c>
      <c r="B91" s="21">
        <v>0</v>
      </c>
      <c r="C91" s="14">
        <v>7</v>
      </c>
      <c r="D91" s="22">
        <f t="shared" si="2"/>
        <v>0</v>
      </c>
    </row>
    <row r="92" spans="1:4" x14ac:dyDescent="0.25">
      <c r="A92" s="8" t="s">
        <v>114</v>
      </c>
      <c r="B92" s="21">
        <v>0</v>
      </c>
      <c r="C92" s="14">
        <v>10</v>
      </c>
      <c r="D92" s="22">
        <f t="shared" si="2"/>
        <v>0</v>
      </c>
    </row>
    <row r="93" spans="1:4" x14ac:dyDescent="0.25">
      <c r="A93" s="9" t="s">
        <v>115</v>
      </c>
      <c r="B93" s="21">
        <v>0</v>
      </c>
      <c r="C93" s="14">
        <v>12</v>
      </c>
      <c r="D93" s="22">
        <f t="shared" si="2"/>
        <v>0</v>
      </c>
    </row>
    <row r="94" spans="1:4" x14ac:dyDescent="0.25">
      <c r="A94" s="7" t="s">
        <v>116</v>
      </c>
      <c r="B94" s="21">
        <v>0</v>
      </c>
      <c r="C94" s="14">
        <v>6</v>
      </c>
      <c r="D94" s="22">
        <f t="shared" si="2"/>
        <v>0</v>
      </c>
    </row>
    <row r="95" spans="1:4" x14ac:dyDescent="0.25">
      <c r="A95" s="10" t="s">
        <v>117</v>
      </c>
      <c r="B95" s="21">
        <v>0</v>
      </c>
      <c r="C95" s="14">
        <v>7</v>
      </c>
      <c r="D95" s="22">
        <f t="shared" si="2"/>
        <v>0</v>
      </c>
    </row>
    <row r="96" spans="1:4" x14ac:dyDescent="0.25">
      <c r="A96" s="7" t="s">
        <v>118</v>
      </c>
      <c r="B96" s="21">
        <v>0</v>
      </c>
      <c r="C96" s="14">
        <v>10</v>
      </c>
      <c r="D96" s="22">
        <f t="shared" si="2"/>
        <v>0</v>
      </c>
    </row>
    <row r="97" spans="1:4" x14ac:dyDescent="0.25">
      <c r="A97" s="9" t="s">
        <v>119</v>
      </c>
      <c r="B97" s="21">
        <v>0</v>
      </c>
      <c r="C97" s="14">
        <v>11</v>
      </c>
      <c r="D97" s="22">
        <f t="shared" si="2"/>
        <v>0</v>
      </c>
    </row>
    <row r="98" spans="1:4" x14ac:dyDescent="0.25">
      <c r="A98" s="7" t="s">
        <v>120</v>
      </c>
      <c r="B98" s="21">
        <v>0</v>
      </c>
      <c r="C98" s="14">
        <v>12</v>
      </c>
      <c r="D98" s="22">
        <f t="shared" si="2"/>
        <v>0</v>
      </c>
    </row>
    <row r="99" spans="1:4" x14ac:dyDescent="0.25">
      <c r="A99" s="9" t="s">
        <v>121</v>
      </c>
      <c r="B99" s="21">
        <v>0</v>
      </c>
      <c r="C99" s="14">
        <v>6</v>
      </c>
      <c r="D99" s="22">
        <f t="shared" si="2"/>
        <v>0</v>
      </c>
    </row>
    <row r="100" spans="1:4" x14ac:dyDescent="0.25">
      <c r="A100" s="7" t="s">
        <v>122</v>
      </c>
      <c r="B100" s="21">
        <v>0</v>
      </c>
      <c r="C100" s="14">
        <v>9</v>
      </c>
      <c r="D100" s="22">
        <f t="shared" si="2"/>
        <v>0</v>
      </c>
    </row>
    <row r="101" spans="1:4" x14ac:dyDescent="0.25">
      <c r="A101" s="7" t="s">
        <v>123</v>
      </c>
      <c r="B101" s="21">
        <v>0</v>
      </c>
      <c r="C101" s="14">
        <v>10</v>
      </c>
      <c r="D101" s="22">
        <f t="shared" si="2"/>
        <v>0</v>
      </c>
    </row>
    <row r="102" spans="1:4" x14ac:dyDescent="0.25">
      <c r="A102" s="7" t="s">
        <v>124</v>
      </c>
      <c r="B102" s="21">
        <v>0</v>
      </c>
      <c r="C102" s="14">
        <v>11</v>
      </c>
      <c r="D102" s="22">
        <f t="shared" si="2"/>
        <v>0</v>
      </c>
    </row>
    <row r="103" spans="1:4" x14ac:dyDescent="0.25">
      <c r="A103" s="10" t="s">
        <v>125</v>
      </c>
      <c r="B103" s="21">
        <v>0</v>
      </c>
      <c r="C103" s="14">
        <v>5</v>
      </c>
      <c r="D103" s="22">
        <f t="shared" si="2"/>
        <v>0</v>
      </c>
    </row>
    <row r="104" spans="1:4" x14ac:dyDescent="0.25">
      <c r="A104" s="7" t="s">
        <v>126</v>
      </c>
      <c r="B104" s="21">
        <v>0</v>
      </c>
      <c r="C104" s="14">
        <v>12</v>
      </c>
      <c r="D104" s="22">
        <f t="shared" si="2"/>
        <v>0</v>
      </c>
    </row>
    <row r="105" spans="1:4" x14ac:dyDescent="0.25">
      <c r="A105" s="7" t="s">
        <v>127</v>
      </c>
      <c r="B105" s="21">
        <v>0</v>
      </c>
      <c r="C105" s="14">
        <v>6</v>
      </c>
      <c r="D105" s="22">
        <f t="shared" si="2"/>
        <v>0</v>
      </c>
    </row>
    <row r="106" spans="1:4" x14ac:dyDescent="0.25">
      <c r="A106" s="8" t="s">
        <v>128</v>
      </c>
      <c r="B106" s="21">
        <v>0</v>
      </c>
      <c r="C106" s="14">
        <v>2</v>
      </c>
      <c r="D106" s="22">
        <f t="shared" si="2"/>
        <v>0</v>
      </c>
    </row>
    <row r="107" spans="1:4" x14ac:dyDescent="0.25">
      <c r="A107" s="7" t="s">
        <v>129</v>
      </c>
      <c r="B107" s="21">
        <v>0</v>
      </c>
      <c r="C107" s="14">
        <v>9</v>
      </c>
      <c r="D107" s="22">
        <f t="shared" si="2"/>
        <v>0</v>
      </c>
    </row>
    <row r="108" spans="1:4" x14ac:dyDescent="0.25">
      <c r="A108" s="10" t="s">
        <v>130</v>
      </c>
      <c r="B108" s="21">
        <v>0</v>
      </c>
      <c r="C108" s="14">
        <v>10</v>
      </c>
      <c r="D108" s="22">
        <f t="shared" si="2"/>
        <v>0</v>
      </c>
    </row>
    <row r="109" spans="1:4" x14ac:dyDescent="0.25">
      <c r="A109" s="7" t="s">
        <v>131</v>
      </c>
      <c r="B109" s="21">
        <v>0</v>
      </c>
      <c r="C109" s="14">
        <v>12</v>
      </c>
      <c r="D109" s="22">
        <f t="shared" si="2"/>
        <v>0</v>
      </c>
    </row>
    <row r="110" spans="1:4" x14ac:dyDescent="0.25">
      <c r="A110" s="8" t="s">
        <v>96</v>
      </c>
      <c r="B110" s="21">
        <v>0</v>
      </c>
      <c r="C110" s="14">
        <v>12</v>
      </c>
      <c r="D110" s="22">
        <f t="shared" si="2"/>
        <v>0</v>
      </c>
    </row>
    <row r="111" spans="1:4" x14ac:dyDescent="0.25">
      <c r="A111" s="15" t="s">
        <v>132</v>
      </c>
      <c r="B111" s="28">
        <v>0</v>
      </c>
      <c r="C111" s="15"/>
      <c r="D111" s="22">
        <f>SUM(D61:D110)+SUM(D44:D59)+SUM(D2:D42)</f>
        <v>0</v>
      </c>
    </row>
    <row r="112" spans="1:4" x14ac:dyDescent="0.25">
      <c r="B112" s="29">
        <v>0</v>
      </c>
    </row>
  </sheetData>
  <mergeCells count="2">
    <mergeCell ref="A43:D43"/>
    <mergeCell ref="A60:D60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5" sqref="C15"/>
    </sheetView>
  </sheetViews>
  <sheetFormatPr baseColWidth="10" defaultRowHeight="15" x14ac:dyDescent="0.25"/>
  <cols>
    <col min="1" max="1" width="42" bestFit="1" customWidth="1"/>
    <col min="2" max="2" width="8" bestFit="1" customWidth="1"/>
    <col min="3" max="3" width="14.5703125" bestFit="1" customWidth="1"/>
    <col min="4" max="6" width="16.7109375" bestFit="1" customWidth="1"/>
  </cols>
  <sheetData>
    <row r="1" spans="1:5" x14ac:dyDescent="0.25">
      <c r="A1" s="39" t="s">
        <v>137</v>
      </c>
      <c r="B1" s="39"/>
      <c r="C1" s="39"/>
      <c r="D1" s="39"/>
      <c r="E1" s="39"/>
    </row>
    <row r="2" spans="1:5" x14ac:dyDescent="0.25">
      <c r="A2" s="23" t="s">
        <v>134</v>
      </c>
      <c r="B2" s="23">
        <v>10</v>
      </c>
      <c r="C2" s="25"/>
      <c r="D2" s="25"/>
      <c r="E2" s="26"/>
    </row>
    <row r="3" spans="1:5" x14ac:dyDescent="0.25">
      <c r="A3" s="23" t="s">
        <v>135</v>
      </c>
      <c r="B3" s="23">
        <v>10</v>
      </c>
      <c r="C3" s="25"/>
      <c r="D3" s="25"/>
      <c r="E3" s="26"/>
    </row>
    <row r="4" spans="1:5" x14ac:dyDescent="0.25">
      <c r="A4" s="23" t="s">
        <v>140</v>
      </c>
      <c r="B4" s="23">
        <v>5</v>
      </c>
      <c r="C4" s="25"/>
      <c r="D4" s="25"/>
      <c r="E4" s="26"/>
    </row>
    <row r="5" spans="1:5" x14ac:dyDescent="0.25">
      <c r="A5" s="23" t="s">
        <v>136</v>
      </c>
      <c r="B5" s="23">
        <v>5</v>
      </c>
      <c r="C5" s="25"/>
      <c r="D5" s="25"/>
      <c r="E5" s="26"/>
    </row>
    <row r="6" spans="1:5" x14ac:dyDescent="0.25">
      <c r="A6" s="23"/>
      <c r="B6" s="23"/>
      <c r="C6" s="23"/>
      <c r="D6" s="30" t="s">
        <v>138</v>
      </c>
      <c r="E6" s="26">
        <f>SUM(E2:E5)</f>
        <v>0</v>
      </c>
    </row>
    <row r="7" spans="1:5" x14ac:dyDescent="0.25">
      <c r="D7" t="s">
        <v>11</v>
      </c>
      <c r="E7" s="31">
        <f>E6*19%</f>
        <v>0</v>
      </c>
    </row>
    <row r="8" spans="1:5" x14ac:dyDescent="0.25">
      <c r="A8" s="27"/>
      <c r="B8" s="27"/>
      <c r="C8" s="27"/>
      <c r="D8" s="27" t="s">
        <v>139</v>
      </c>
      <c r="E8" s="31">
        <f>E6+E7</f>
        <v>0</v>
      </c>
    </row>
    <row r="9" spans="1:5" x14ac:dyDescent="0.25">
      <c r="A9" s="27"/>
      <c r="B9" s="27"/>
      <c r="C9" s="27"/>
      <c r="D9" s="27"/>
    </row>
    <row r="10" spans="1:5" x14ac:dyDescent="0.25">
      <c r="A10" s="27"/>
      <c r="B10" s="27"/>
      <c r="C10" s="27"/>
      <c r="D10" s="27"/>
    </row>
    <row r="11" spans="1:5" x14ac:dyDescent="0.25">
      <c r="A11" s="27"/>
      <c r="B11" s="27"/>
      <c r="C11" s="27"/>
      <c r="D11" s="27"/>
    </row>
    <row r="12" spans="1:5" x14ac:dyDescent="0.25">
      <c r="A12" s="24"/>
      <c r="B12" s="24"/>
      <c r="C12" s="24"/>
      <c r="D12" s="27"/>
    </row>
    <row r="13" spans="1:5" x14ac:dyDescent="0.25">
      <c r="A13" s="24"/>
      <c r="B13" s="24"/>
      <c r="C13" s="24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P. infraestructura </vt:lpstr>
      <vt:lpstr>Repuestos</vt:lpstr>
      <vt:lpstr>Stock de equipos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Edison Amaya Leal</dc:creator>
  <cp:lastModifiedBy>use001</cp:lastModifiedBy>
  <cp:lastPrinted>2017-05-16T13:56:36Z</cp:lastPrinted>
  <dcterms:created xsi:type="dcterms:W3CDTF">2016-10-20T16:51:34Z</dcterms:created>
  <dcterms:modified xsi:type="dcterms:W3CDTF">2018-04-10T13:36:11Z</dcterms:modified>
</cp:coreProperties>
</file>